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srv-dane\Shares\Sekretariat\ZAMÓWIENIA PUBLICZNE\PRZETARGI\2026\ZP-01-2026 [ Sprzęt med. jednorazowego użytku ]\2026.03.13 [ Ogłoszenie ]\SWZ + załączniki\Zał. do SWZ\"/>
    </mc:Choice>
  </mc:AlternateContent>
  <xr:revisionPtr revIDLastSave="0" documentId="13_ncr:1_{9204FB32-9ABA-4687-8C27-7E390520A68F}" xr6:coauthVersionLast="47" xr6:coauthVersionMax="47" xr10:uidLastSave="{00000000-0000-0000-0000-000000000000}"/>
  <bookViews>
    <workbookView xWindow="-120" yWindow="-120" windowWidth="29040" windowHeight="15720" tabRatio="652" xr2:uid="{00000000-000D-0000-FFFF-FFFF00000000}"/>
  </bookViews>
  <sheets>
    <sheet name="1. cz. zam - 1A" sheetId="16" r:id="rId1"/>
    <sheet name="2. cz. zam - 1B" sheetId="18" r:id="rId2"/>
    <sheet name="3 cz. zam - 1C" sheetId="12" r:id="rId3"/>
  </sheets>
  <definedNames>
    <definedName name="_xlnm.Database" localSheetId="1">#REF!</definedName>
    <definedName name="_xlnm.Database" localSheetId="2">#REF!</definedName>
    <definedName name="_xlnm.Database">#REF!</definedName>
    <definedName name="_xlnm.Print_Area" localSheetId="0">'1. cz. zam - 1A'!$A$1:$J$7</definedName>
    <definedName name="_xlnm.Print_Area" localSheetId="2">'3 cz. zam - 1C'!$A$4:$J$12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5" i="16" l="1"/>
  <c r="H7" i="18" l="1"/>
  <c r="J7" i="18" s="1"/>
  <c r="I7" i="18"/>
  <c r="H5" i="18" l="1"/>
  <c r="J5" i="18" s="1"/>
  <c r="I5" i="18"/>
  <c r="H6" i="18"/>
  <c r="J6" i="18" s="1"/>
  <c r="I6" i="18"/>
  <c r="I8" i="18" l="1"/>
  <c r="J8" i="18"/>
  <c r="I6" i="16" l="1"/>
  <c r="H6" i="16"/>
  <c r="J6" i="16" s="1"/>
  <c r="I7" i="16"/>
  <c r="H7" i="16"/>
  <c r="J7" i="16" s="1"/>
  <c r="I5" i="16"/>
  <c r="J5" i="16"/>
  <c r="I5" i="12"/>
  <c r="H5" i="12"/>
  <c r="J5" i="12" s="1"/>
  <c r="J8" i="16" l="1"/>
  <c r="I8" i="16"/>
  <c r="J6" i="12"/>
  <c r="I6" i="12"/>
</calcChain>
</file>

<file path=xl/sharedStrings.xml><?xml version="1.0" encoding="utf-8"?>
<sst xmlns="http://schemas.openxmlformats.org/spreadsheetml/2006/main" count="62" uniqueCount="32">
  <si>
    <t>Lp</t>
  </si>
  <si>
    <t>j.m.</t>
  </si>
  <si>
    <t>Stawka
VAT %</t>
  </si>
  <si>
    <t>szt.</t>
  </si>
  <si>
    <t>Razem</t>
  </si>
  <si>
    <t>Opis</t>
  </si>
  <si>
    <t>ilość</t>
  </si>
  <si>
    <t>ZAŁĄCZNIK NR 1A DO SWZ</t>
  </si>
  <si>
    <t>ZAŁĄCZNIK NR 1C DO SWZ</t>
  </si>
  <si>
    <t>ZAŁĄCZNIK NR 1B DO SWZ</t>
  </si>
  <si>
    <t xml:space="preserve">FORMULARZ CENOWY </t>
  </si>
  <si>
    <t xml:space="preserve">FORMULARZ CENOWY  </t>
  </si>
  <si>
    <t>Cena jedn. 
netto w zł</t>
  </si>
  <si>
    <t>Cena jedn. 
brutto w zł</t>
  </si>
  <si>
    <t>Wartość ogółem 
netto w zł</t>
  </si>
  <si>
    <t>Wartość ogółem 
brutto w zł</t>
  </si>
  <si>
    <t>Dokument musi być złożony pod rygorem nieważności w formie elektronicznej (tj. opatrzony kwalifikowanym podpisem elektronicznym), lub w postaci elektronicznej opatrzonej podpisem zaufanym lub podpisem osobistym.</t>
  </si>
  <si>
    <t>Ilość op.</t>
  </si>
  <si>
    <t>Nazwa handlowa i postać produktu leczniczego</t>
  </si>
  <si>
    <t>Cena jedn. netto</t>
  </si>
  <si>
    <t>(data, podpis/-y)</t>
  </si>
  <si>
    <t>Sprzęt oferowany przez Wykonawcę
(nazwa, producent, kraj pochodzenia)</t>
  </si>
  <si>
    <t xml:space="preserve"> 1 część zamówienia
MASKI CPAP</t>
  </si>
  <si>
    <t>2 część zamówienia
IGŁY DOSZPIKOWE</t>
  </si>
  <si>
    <t>3 część zamówienia
LINIA PRÓBKUJĄCA ETCO2</t>
  </si>
  <si>
    <r>
      <t>Linia próbkująca do pomiaru EtCO</t>
    </r>
    <r>
      <rPr>
        <b/>
        <vertAlign val="subscript"/>
        <sz val="9"/>
        <rFont val="Calibri"/>
        <family val="2"/>
        <charset val="238"/>
        <scheme val="minor"/>
      </rPr>
      <t>2</t>
    </r>
    <r>
      <rPr>
        <b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 xml:space="preserve">w strumieniu bocznym, typu Microstream/ Oridion/ Medtronics, dla dorosłych/pediatryczny, pomiar krótkoterminowy (do 8h pomiar ciągły lub do 24h pomiar przerywany);
Dł. przewodu min. 2,0 m
</t>
    </r>
    <r>
      <rPr>
        <b/>
        <sz val="9"/>
        <color rgb="FFFF0000"/>
        <rFont val="Calibri"/>
        <family val="2"/>
        <charset val="238"/>
        <scheme val="minor"/>
      </rPr>
      <t>Linia kompatybilna z urządzeniem LIFEPAK15.</t>
    </r>
  </si>
  <si>
    <r>
      <t xml:space="preserve">Maska z zastawką przeciwuduszeniową rozm. L
</t>
    </r>
    <r>
      <rPr>
        <sz val="9"/>
        <rFont val="Calibri"/>
        <family val="2"/>
        <charset val="238"/>
        <scheme val="minor"/>
      </rPr>
      <t>Jednopacjentowa pełnotwarzowa maska do nieinwazyjnej wentylacji (NIV) z zaworem bezpieczeństwa zapobiegającym uduszeniu się, bez portu wydechowego, dla układów jednoramiennych. Maska wyposażnowa w automatycznie regulowaną uszczelkę, która pomaga w dopasowaniu do różnych kształtów twarzy pacjentów oraz minimalizuje nacisk maski na nasadę nosa. Maska wyposażona w system bezpiecznego uszczelnienia wokół sondy ustno-żołądkowych lub nosowo-żołądkowych, zaprojektowany w celu zachowania skutecznego uszczelnienia a jednocześnie prawidłowego działania sondy.
Ciśnienie robocze: 4-25 cmH2O</t>
    </r>
    <r>
      <rPr>
        <b/>
        <sz val="9"/>
        <rFont val="Calibri"/>
        <family val="2"/>
        <charset val="238"/>
        <scheme val="minor"/>
      </rPr>
      <t xml:space="preserve">
</t>
    </r>
    <r>
      <rPr>
        <b/>
        <sz val="9"/>
        <color rgb="FFFF0000"/>
        <rFont val="Calibri"/>
        <family val="2"/>
        <charset val="238"/>
        <scheme val="minor"/>
      </rPr>
      <t>Maski kompatybilne z respiratorami WEINMANN.</t>
    </r>
  </si>
  <si>
    <r>
      <t xml:space="preserve">Maska z zastawką przeciwuduszeniową rozm. M
</t>
    </r>
    <r>
      <rPr>
        <sz val="9"/>
        <rFont val="Calibri"/>
        <family val="2"/>
        <charset val="238"/>
        <scheme val="minor"/>
      </rPr>
      <t>Jednopacjentowa pełnotwarzowa maska do nieinwazyjnej wentylacji (NIV) z zaworem bezpieczeństwa zapobiegającym uduszeniu się, bez portu wydechowego, dla układów jednoramiennych. Maska wyposażnowa w automatycznie regulowaną uszczelkę, która pomaga w dopasowaniu do różnych kształtów twarzy pacjentów oraz minimalizuje nacisk maski na nasadę nosa. Maska wyposażona w system bezpiecznego uszczelnienia wokół sondy ustno-żołądkowych lub nosowo-żołądkowych, zaprojektowany w celu zachowania skutecznego uszczelnienia a jednocześnie prawidłowego działania sondy.
Ciśnienie robocze: 4-25 cmH2O</t>
    </r>
    <r>
      <rPr>
        <b/>
        <sz val="9"/>
        <rFont val="Calibri"/>
        <family val="2"/>
        <charset val="238"/>
        <scheme val="minor"/>
      </rPr>
      <t xml:space="preserve">
</t>
    </r>
    <r>
      <rPr>
        <b/>
        <sz val="9"/>
        <color rgb="FFFF0000"/>
        <rFont val="Calibri"/>
        <family val="2"/>
        <charset val="238"/>
        <scheme val="minor"/>
      </rPr>
      <t>Maski kompatybilne z respiratorami WEINMANN.</t>
    </r>
  </si>
  <si>
    <r>
      <t xml:space="preserve">Maska z zastawką przeciwuduszeniową rozm. S
</t>
    </r>
    <r>
      <rPr>
        <sz val="9"/>
        <rFont val="Calibri"/>
        <family val="2"/>
        <charset val="238"/>
        <scheme val="minor"/>
      </rPr>
      <t>Jednopacjentowa pełnotwarzowa maska do nieinwazyjnej wentylacji (NIV) z zaworem bezpieczeństwa zapobiegającym uduszeniu się, bez portu wydechowego, dla układów jednoramiennych. Maska wyposażnowa w automatycznie regulowaną uszczelkę, która pomaga w dopasowaniu do różnych kształtów twarzy pacjentów oraz minimalizuje nacisk maski na nasadę nosa. Maska wyposażona w system bezpiecznego uszczelnienia wokół sondy ustno-żołądkowych lub nosowo-żołądkowych, zaprojektowany w celu zachowania skutecznego uszczelnienia a jednocześnie prawidłowego działania sondy.
Ciśnienie robocze: 4-25 cmH2O</t>
    </r>
    <r>
      <rPr>
        <b/>
        <sz val="9"/>
        <rFont val="Calibri"/>
        <family val="2"/>
        <charset val="238"/>
        <scheme val="minor"/>
      </rPr>
      <t xml:space="preserve">
</t>
    </r>
    <r>
      <rPr>
        <b/>
        <sz val="9"/>
        <color rgb="FFFF0000"/>
        <rFont val="Calibri"/>
        <family val="2"/>
        <charset val="238"/>
        <scheme val="minor"/>
      </rPr>
      <t>Maski kompatybilne z respiratorami WEINMANN.</t>
    </r>
  </si>
  <si>
    <r>
      <t xml:space="preserve">Igła doszpikowa 15G -dł. igły 25mm (&gt;3kg) </t>
    </r>
    <r>
      <rPr>
        <sz val="9"/>
        <rFont val="Calibri"/>
        <family val="2"/>
        <charset val="238"/>
        <scheme val="minor"/>
      </rPr>
      <t xml:space="preserve">w zestawie z przewodem przedłużającym, pojemnikiem na zużytą igłę, opatrunkiem stabilizującym. </t>
    </r>
    <r>
      <rPr>
        <b/>
        <sz val="9"/>
        <rFont val="Calibri"/>
        <family val="2"/>
        <charset val="238"/>
        <scheme val="minor"/>
      </rPr>
      <t xml:space="preserve">
</t>
    </r>
    <r>
      <rPr>
        <b/>
        <sz val="9"/>
        <color rgb="FFFF0000"/>
        <rFont val="Calibri"/>
        <family val="2"/>
        <charset val="238"/>
        <scheme val="minor"/>
      </rPr>
      <t>Igła pasująca do napędu (wiertła) prod. Teleflex</t>
    </r>
  </si>
  <si>
    <r>
      <t xml:space="preserve">Igła doszpikowa 15G - dł. igły 45mm </t>
    </r>
    <r>
      <rPr>
        <sz val="9"/>
        <rFont val="Calibri"/>
        <family val="2"/>
        <charset val="238"/>
        <scheme val="minor"/>
      </rPr>
      <t xml:space="preserve">( &gt;40 kg) w zestawie z przewodem przedłużającym, pojemnikiem na zużytą igłę, opatrunkiem stabilizującym. 
</t>
    </r>
    <r>
      <rPr>
        <b/>
        <sz val="9"/>
        <color rgb="FFFF0000"/>
        <rFont val="Calibri"/>
        <family val="2"/>
        <charset val="238"/>
        <scheme val="minor"/>
      </rPr>
      <t>Igła pasująca do napędu (wiertła) prod. Teleflex</t>
    </r>
  </si>
  <si>
    <r>
      <t xml:space="preserve">Igła doszpikowa dla dzieci 15 G - dł. igły 15mm </t>
    </r>
    <r>
      <rPr>
        <sz val="9"/>
        <rFont val="Calibri"/>
        <family val="2"/>
        <charset val="238"/>
        <scheme val="minor"/>
      </rPr>
      <t xml:space="preserve">w zestawie z przewodem przedłużającym, pojemnikiem na zużytą igłę, opatrunkiem stabilizującym. </t>
    </r>
    <r>
      <rPr>
        <b/>
        <sz val="9"/>
        <rFont val="Calibri"/>
        <family val="2"/>
        <charset val="238"/>
        <scheme val="minor"/>
      </rPr>
      <t xml:space="preserve">
</t>
    </r>
    <r>
      <rPr>
        <b/>
        <sz val="9"/>
        <color rgb="FFFF0000"/>
        <rFont val="Calibri"/>
        <family val="2"/>
        <charset val="238"/>
        <scheme val="minor"/>
      </rPr>
      <t>Igła pasująca do napędu (wiertła) prod. Teleflex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</si>
</sst>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\ &quot;zł&quot;"/>
  </numFmts>
  <fonts count="21">
    <font>
      <sz val="11"/>
      <color rgb="FF000000"/>
      <name val="Czcionka tekstu podstawowego"/>
      <family val="2"/>
      <charset val="238"/>
    </font>
    <font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i/>
      <sz val="10"/>
      <color rgb="FFFF0000"/>
      <name val="Calibri"/>
      <family val="2"/>
      <charset val="238"/>
      <scheme val="minor"/>
    </font>
    <font>
      <b/>
      <i/>
      <sz val="10"/>
      <color rgb="FFFF0000"/>
      <name val="Calibri"/>
      <family val="2"/>
      <scheme val="minor"/>
    </font>
    <font>
      <sz val="9"/>
      <name val="Calibri"/>
      <family val="2"/>
      <charset val="238"/>
      <scheme val="minor"/>
    </font>
    <font>
      <sz val="9"/>
      <color rgb="FF000000"/>
      <name val="Czcionka tekstu podstawowego"/>
      <family val="2"/>
      <charset val="238"/>
    </font>
    <font>
      <i/>
      <sz val="9"/>
      <name val="Calibri"/>
      <family val="2"/>
      <charset val="238"/>
      <scheme val="minor"/>
    </font>
    <font>
      <b/>
      <i/>
      <sz val="10"/>
      <color rgb="FF00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10"/>
      <color theme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vertAlign val="subscript"/>
      <sz val="9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7C80"/>
        <bgColor rgb="FFC0C0C0"/>
      </patternFill>
    </fill>
    <fill>
      <patternFill patternType="solid">
        <fgColor theme="5"/>
        <bgColor rgb="FF33CCCC"/>
      </patternFill>
    </fill>
    <fill>
      <patternFill patternType="solid">
        <fgColor rgb="FFFF7C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0" borderId="0" xfId="0" applyFont="1"/>
    <xf numFmtId="49" fontId="4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2" fontId="3" fillId="0" borderId="0" xfId="0" applyNumberFormat="1" applyFont="1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/>
    <xf numFmtId="164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wrapText="1"/>
    </xf>
    <xf numFmtId="2" fontId="3" fillId="0" borderId="0" xfId="0" applyNumberFormat="1" applyFont="1" applyAlignment="1">
      <alignment wrapText="1"/>
    </xf>
    <xf numFmtId="49" fontId="4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9" fontId="1" fillId="0" borderId="0" xfId="0" applyNumberFormat="1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2" fontId="3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2" fontId="13" fillId="5" borderId="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9" fontId="9" fillId="0" borderId="0" xfId="0" applyNumberFormat="1" applyFont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49" fontId="9" fillId="0" borderId="0" xfId="0" applyNumberFormat="1" applyFont="1" applyAlignment="1">
      <alignment horizontal="center" vertical="center" wrapText="1"/>
    </xf>
    <xf numFmtId="9" fontId="9" fillId="0" borderId="0" xfId="0" applyNumberFormat="1" applyFont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2" fontId="13" fillId="5" borderId="1" xfId="0" applyNumberFormat="1" applyFont="1" applyFill="1" applyBorder="1" applyAlignment="1">
      <alignment horizontal="center" vertical="center" wrapText="1"/>
    </xf>
    <xf numFmtId="165" fontId="16" fillId="4" borderId="3" xfId="0" applyNumberFormat="1" applyFont="1" applyFill="1" applyBorder="1" applyAlignment="1">
      <alignment horizontal="center" vertical="center"/>
    </xf>
    <xf numFmtId="165" fontId="16" fillId="3" borderId="3" xfId="0" applyNumberFormat="1" applyFont="1" applyFill="1" applyBorder="1" applyAlignment="1">
      <alignment horizontal="center" vertical="center"/>
    </xf>
    <xf numFmtId="165" fontId="16" fillId="4" borderId="1" xfId="0" applyNumberFormat="1" applyFont="1" applyFill="1" applyBorder="1" applyAlignment="1">
      <alignment horizontal="center" vertical="center" wrapText="1"/>
    </xf>
    <xf numFmtId="165" fontId="16" fillId="3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6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4" fillId="0" borderId="0" xfId="0" applyFont="1"/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3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left" vertical="center" wrapText="1"/>
    </xf>
    <xf numFmtId="49" fontId="13" fillId="7" borderId="1" xfId="0" applyNumberFormat="1" applyFont="1" applyFill="1" applyBorder="1" applyAlignment="1">
      <alignment horizontal="center" vertical="center" wrapText="1"/>
    </xf>
    <xf numFmtId="9" fontId="13" fillId="7" borderId="1" xfId="0" applyNumberFormat="1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horizontal="left" vertical="center" wrapText="1"/>
    </xf>
    <xf numFmtId="0" fontId="13" fillId="7" borderId="3" xfId="0" applyFont="1" applyFill="1" applyBorder="1" applyAlignment="1">
      <alignment horizontal="center" vertical="center" wrapText="1"/>
    </xf>
    <xf numFmtId="49" fontId="13" fillId="7" borderId="3" xfId="0" applyNumberFormat="1" applyFont="1" applyFill="1" applyBorder="1" applyAlignment="1">
      <alignment horizontal="center" vertical="center" wrapText="1"/>
    </xf>
    <xf numFmtId="9" fontId="13" fillId="7" borderId="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49" fontId="4" fillId="6" borderId="0" xfId="0" applyNumberFormat="1" applyFont="1" applyFill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0" fontId="2" fillId="8" borderId="0" xfId="0" applyFont="1" applyFill="1" applyAlignment="1">
      <alignment horizontal="left" vertical="center" wrapText="1" indent="1"/>
    </xf>
    <xf numFmtId="49" fontId="4" fillId="6" borderId="0" xfId="0" applyNumberFormat="1" applyFont="1" applyFill="1" applyAlignment="1">
      <alignment horizontal="center" vertical="center"/>
    </xf>
  </cellXfs>
  <cellStyles count="1">
    <cellStyle name="Normalny" xfId="0" builtinId="0"/>
  </cellStyles>
  <dxfs count="45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5" formatCode="#,##0.00\ &quot;zł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5" formatCode="#,##0.00\ &quot;zł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5" formatCode="#,##0.00\ &quot;zł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3" formatCode="0%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5" formatCode="#,##0.00\ &quot;zł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5" formatCode="#,##0.00\ &quot;zł&quot;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5" formatCode="#,##0.00\ &quot;zł&quot;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5" formatCode="#,##0.00\ &quot;zł&quot;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rgb="FF000000"/>
          <bgColor rgb="FFFFFFFF"/>
        </patternFill>
      </fill>
      <alignment horizontal="center"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5" formatCode="#,##0.00\ &quot;zł&quot;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5" formatCode="#,##0.00\ &quot;zł&quot;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5" formatCode="#,##0.00\ &quot;zł&quot;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0000000}" name="Tabela118" displayName="Tabela118" ref="A4:J7" totalsRowShown="0" headerRowDxfId="44" dataDxfId="42" headerRowBorderDxfId="43" tableBorderDxfId="41" totalsRowBorderDxfId="40">
  <autoFilter ref="A4:J7" xr:uid="{00000000-0009-0000-0100-000011000000}"/>
  <sortState xmlns:xlrd2="http://schemas.microsoft.com/office/spreadsheetml/2017/richdata2" ref="A5:J7">
    <sortCondition ref="B4:B7"/>
  </sortState>
  <tableColumns count="10">
    <tableColumn id="1" xr3:uid="{00000000-0010-0000-0000-000001000000}" name="Lp" dataDxfId="39"/>
    <tableColumn id="2" xr3:uid="{00000000-0010-0000-0000-000002000000}" name="Opis" dataDxfId="38"/>
    <tableColumn id="3" xr3:uid="{00000000-0010-0000-0000-000003000000}" name="j.m." dataDxfId="37"/>
    <tableColumn id="4" xr3:uid="{00000000-0010-0000-0000-000004000000}" name="Ilość op." dataDxfId="36"/>
    <tableColumn id="5" xr3:uid="{00000000-0010-0000-0000-000005000000}" name="Nazwa handlowa i postać produktu leczniczego" dataDxfId="35"/>
    <tableColumn id="7" xr3:uid="{00000000-0010-0000-0000-000007000000}" name="Cena jedn. netto" dataDxfId="34"/>
    <tableColumn id="8" xr3:uid="{00000000-0010-0000-0000-000008000000}" name="Stawka_x000a_VAT %" dataDxfId="33"/>
    <tableColumn id="9" xr3:uid="{00000000-0010-0000-0000-000009000000}" name="Cena jedn. _x000a_brutto w zł" dataDxfId="32">
      <calculatedColumnFormula>Tabela118[[#This Row],[Cena jedn. netto]]+(Tabela118[[#This Row],[Cena jedn. netto]]*Tabela118[[#This Row],[Stawka
VAT %]])</calculatedColumnFormula>
    </tableColumn>
    <tableColumn id="10" xr3:uid="{00000000-0010-0000-0000-00000A000000}" name="Wartość ogółem _x000a_netto w zł" dataDxfId="31">
      <calculatedColumnFormula>Tabela118[[#This Row],[Cena jedn. netto]]*Tabela118[[#This Row],[Ilość op.]]</calculatedColumnFormula>
    </tableColumn>
    <tableColumn id="11" xr3:uid="{00000000-0010-0000-0000-00000B000000}" name="Wartość ogółem _x000a_brutto w zł" dataDxfId="30">
      <calculatedColumnFormula>Tabela118[[#This Row],[Cena jedn. 
brutto w zł]]*Tabela118[[#This Row],[Ilość op.]]</calculatedColumnFormula>
    </tableColumn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a11823" displayName="Tabela11823" ref="A4:J7" totalsRowShown="0" headerRowDxfId="29" dataDxfId="27" headerRowBorderDxfId="28" tableBorderDxfId="26" totalsRowBorderDxfId="25">
  <autoFilter ref="A4:J7" xr:uid="{00000000-0009-0000-0100-000002000000}"/>
  <sortState xmlns:xlrd2="http://schemas.microsoft.com/office/spreadsheetml/2017/richdata2" ref="A5:J7">
    <sortCondition ref="B4:B7"/>
  </sortState>
  <tableColumns count="10">
    <tableColumn id="1" xr3:uid="{00000000-0010-0000-0100-000001000000}" name="Lp" dataDxfId="24"/>
    <tableColumn id="2" xr3:uid="{00000000-0010-0000-0100-000002000000}" name="Opis" dataDxfId="23"/>
    <tableColumn id="3" xr3:uid="{00000000-0010-0000-0100-000003000000}" name="j.m." dataDxfId="22"/>
    <tableColumn id="4" xr3:uid="{00000000-0010-0000-0100-000004000000}" name="Ilość op." dataDxfId="21"/>
    <tableColumn id="5" xr3:uid="{00000000-0010-0000-0100-000005000000}" name="Nazwa handlowa i postać produktu leczniczego" dataDxfId="20"/>
    <tableColumn id="7" xr3:uid="{00000000-0010-0000-0100-000007000000}" name="Cena jedn. netto" dataDxfId="19"/>
    <tableColumn id="8" xr3:uid="{00000000-0010-0000-0100-000008000000}" name="Stawka_x000a_VAT %" dataDxfId="18"/>
    <tableColumn id="9" xr3:uid="{00000000-0010-0000-0100-000009000000}" name="Cena jedn. _x000a_brutto w zł" dataDxfId="17">
      <calculatedColumnFormula>Tabela11823[[#This Row],[Cena jedn. netto]]+(Tabela11823[[#This Row],[Cena jedn. netto]]*Tabela11823[[#This Row],[Stawka
VAT %]])</calculatedColumnFormula>
    </tableColumn>
    <tableColumn id="10" xr3:uid="{00000000-0010-0000-0100-00000A000000}" name="Wartość ogółem _x000a_netto w zł" dataDxfId="16">
      <calculatedColumnFormula>Tabela11823[[#This Row],[Cena jedn. netto]]*Tabela11823[[#This Row],[Ilość op.]]</calculatedColumnFormula>
    </tableColumn>
    <tableColumn id="11" xr3:uid="{00000000-0010-0000-0100-00000B000000}" name="Wartość ogółem _x000a_brutto w zł" dataDxfId="15">
      <calculatedColumnFormula>Tabela11823[[#This Row],[Cena jedn. 
brutto w zł]]*Tabela11823[[#This Row],[Ilość op.]]</calculatedColumnFormula>
    </tableColumn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ela4" displayName="Tabela4" ref="A4:J5" totalsRowShown="0" headerRowDxfId="14" dataDxfId="12" headerRowBorderDxfId="13" tableBorderDxfId="11" totalsRowBorderDxfId="10">
  <autoFilter ref="A4:J5" xr:uid="{00000000-0009-0000-0100-000004000000}"/>
  <sortState xmlns:xlrd2="http://schemas.microsoft.com/office/spreadsheetml/2017/richdata2" ref="A5:J5">
    <sortCondition ref="B4:B5"/>
  </sortState>
  <tableColumns count="10">
    <tableColumn id="1" xr3:uid="{00000000-0010-0000-0300-000001000000}" name="Lp" dataDxfId="9"/>
    <tableColumn id="2" xr3:uid="{00000000-0010-0000-0300-000002000000}" name="Opis" dataDxfId="8"/>
    <tableColumn id="3" xr3:uid="{00000000-0010-0000-0300-000003000000}" name="j.m." dataDxfId="7"/>
    <tableColumn id="4" xr3:uid="{00000000-0010-0000-0300-000004000000}" name="ilość" dataDxfId="6"/>
    <tableColumn id="5" xr3:uid="{00000000-0010-0000-0300-000005000000}" name="Sprzęt oferowany przez Wykonawcę_x000a_(nazwa, producent, kraj pochodzenia)" dataDxfId="5"/>
    <tableColumn id="7" xr3:uid="{00000000-0010-0000-0300-000007000000}" name="Cena jedn. _x000a_netto w zł" dataDxfId="4"/>
    <tableColumn id="8" xr3:uid="{00000000-0010-0000-0300-000008000000}" name="Stawka_x000a_VAT %" dataDxfId="3"/>
    <tableColumn id="9" xr3:uid="{00000000-0010-0000-0300-000009000000}" name="Cena jedn. _x000a_brutto w zł" dataDxfId="2">
      <calculatedColumnFormula>Tabela4[[#This Row],[Cena jedn. 
netto w zł]]+(Tabela4[[#This Row],[Cena jedn. 
netto w zł]]*Tabela4[[#This Row],[Stawka
VAT %]])</calculatedColumnFormula>
    </tableColumn>
    <tableColumn id="10" xr3:uid="{00000000-0010-0000-0300-00000A000000}" name="Wartość ogółem _x000a_netto w zł" dataDxfId="1">
      <calculatedColumnFormula>Tabela4[[#This Row],[Cena jedn. 
netto w zł]]*Tabela4[[#This Row],[ilość]]</calculatedColumnFormula>
    </tableColumn>
    <tableColumn id="11" xr3:uid="{00000000-0010-0000-0300-00000B000000}" name="Wartość ogółem _x000a_brutto w zł" dataDxfId="0">
      <calculatedColumnFormula>Tabela4[[#This Row],[Cena jedn. 
brutto w zł]]*Tabela4[[#This Row],[ilość]]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Aerodynamiczny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tabSelected="1" zoomScale="90" zoomScaleNormal="90" workbookViewId="0">
      <selection sqref="A1:B1"/>
    </sheetView>
  </sheetViews>
  <sheetFormatPr defaultColWidth="8.875" defaultRowHeight="14.25"/>
  <cols>
    <col min="1" max="1" width="7.75" style="35" bestFit="1" customWidth="1"/>
    <col min="2" max="2" width="50.625" style="35" customWidth="1"/>
    <col min="3" max="3" width="8" style="35" bestFit="1" customWidth="1"/>
    <col min="4" max="4" width="11" style="35" bestFit="1" customWidth="1"/>
    <col min="5" max="5" width="40.625" style="38" customWidth="1"/>
    <col min="6" max="6" width="16.5" style="35" bestFit="1" customWidth="1"/>
    <col min="7" max="7" width="10.5" style="35" bestFit="1" customWidth="1"/>
    <col min="8" max="8" width="12.75" style="35" bestFit="1" customWidth="1"/>
    <col min="9" max="10" width="16.625" style="35" bestFit="1" customWidth="1"/>
    <col min="11" max="16384" width="8.875" style="35"/>
  </cols>
  <sheetData>
    <row r="1" spans="1:10" ht="30" customHeight="1">
      <c r="A1" s="92" t="s">
        <v>22</v>
      </c>
      <c r="B1" s="92"/>
      <c r="C1" s="15"/>
      <c r="D1" s="15"/>
      <c r="E1" s="13"/>
      <c r="F1" s="15"/>
      <c r="G1" s="15"/>
      <c r="H1" s="21"/>
      <c r="I1" s="83" t="s">
        <v>7</v>
      </c>
      <c r="J1" s="83"/>
    </row>
    <row r="2" spans="1:10" ht="15.75" customHeight="1">
      <c r="C2" s="21"/>
      <c r="D2" s="21"/>
      <c r="E2" s="79" t="s">
        <v>10</v>
      </c>
      <c r="F2" s="22"/>
      <c r="G2" s="15"/>
      <c r="H2" s="21"/>
      <c r="I2" s="40"/>
      <c r="J2" s="41"/>
    </row>
    <row r="3" spans="1:10">
      <c r="A3" s="15"/>
      <c r="B3" s="18"/>
      <c r="C3" s="21"/>
      <c r="D3" s="21"/>
      <c r="E3" s="37"/>
      <c r="F3" s="22"/>
      <c r="G3" s="15"/>
      <c r="H3" s="25"/>
      <c r="I3" s="40"/>
      <c r="J3" s="41"/>
    </row>
    <row r="4" spans="1:10" ht="30" customHeight="1">
      <c r="A4" s="70" t="s">
        <v>0</v>
      </c>
      <c r="B4" s="71" t="s">
        <v>5</v>
      </c>
      <c r="C4" s="70" t="s">
        <v>1</v>
      </c>
      <c r="D4" s="70" t="s">
        <v>17</v>
      </c>
      <c r="E4" s="71" t="s">
        <v>18</v>
      </c>
      <c r="F4" s="72" t="s">
        <v>19</v>
      </c>
      <c r="G4" s="73" t="s">
        <v>2</v>
      </c>
      <c r="H4" s="72" t="s">
        <v>13</v>
      </c>
      <c r="I4" s="58" t="s">
        <v>14</v>
      </c>
      <c r="J4" s="59" t="s">
        <v>15</v>
      </c>
    </row>
    <row r="5" spans="1:10" s="42" customFormat="1" ht="144">
      <c r="A5" s="28">
        <v>1</v>
      </c>
      <c r="B5" s="54" t="s">
        <v>26</v>
      </c>
      <c r="C5" s="29" t="s">
        <v>3</v>
      </c>
      <c r="D5" s="52">
        <v>30</v>
      </c>
      <c r="E5" s="33"/>
      <c r="F5" s="30"/>
      <c r="G5" s="31"/>
      <c r="H5" s="30">
        <f>Tabela118[[#This Row],[Cena jedn. netto]]+(Tabela118[[#This Row],[Cena jedn. netto]]*Tabela118[[#This Row],[Stawka
VAT %]])</f>
        <v>0</v>
      </c>
      <c r="I5" s="30">
        <f>Tabela118[[#This Row],[Cena jedn. netto]]*Tabela118[[#This Row],[Ilość op.]]</f>
        <v>0</v>
      </c>
      <c r="J5" s="32">
        <f>Tabela118[[#This Row],[Cena jedn. 
brutto w zł]]*Tabela118[[#This Row],[Ilość op.]]</f>
        <v>0</v>
      </c>
    </row>
    <row r="6" spans="1:10" s="42" customFormat="1" ht="144">
      <c r="A6" s="28">
        <v>2</v>
      </c>
      <c r="B6" s="54" t="s">
        <v>27</v>
      </c>
      <c r="C6" s="29" t="s">
        <v>3</v>
      </c>
      <c r="D6" s="52">
        <v>20</v>
      </c>
      <c r="E6" s="33"/>
      <c r="F6" s="30"/>
      <c r="G6" s="31"/>
      <c r="H6" s="30">
        <f>Tabela118[[#This Row],[Cena jedn. netto]]+(Tabela118[[#This Row],[Cena jedn. netto]]*Tabela118[[#This Row],[Stawka
VAT %]])</f>
        <v>0</v>
      </c>
      <c r="I6" s="30">
        <f>Tabela118[[#This Row],[Cena jedn. netto]]*Tabela118[[#This Row],[Ilość op.]]</f>
        <v>0</v>
      </c>
      <c r="J6" s="32">
        <f>Tabela118[[#This Row],[Cena jedn. 
brutto w zł]]*Tabela118[[#This Row],[Ilość op.]]</f>
        <v>0</v>
      </c>
    </row>
    <row r="7" spans="1:10" s="42" customFormat="1" ht="144">
      <c r="A7" s="28">
        <v>3</v>
      </c>
      <c r="B7" s="54" t="s">
        <v>28</v>
      </c>
      <c r="C7" s="29" t="s">
        <v>3</v>
      </c>
      <c r="D7" s="52">
        <v>20</v>
      </c>
      <c r="E7" s="33"/>
      <c r="F7" s="30"/>
      <c r="G7" s="31"/>
      <c r="H7" s="30">
        <f>Tabela118[[#This Row],[Cena jedn. netto]]+(Tabela118[[#This Row],[Cena jedn. netto]]*Tabela118[[#This Row],[Stawka
VAT %]])</f>
        <v>0</v>
      </c>
      <c r="I7" s="30">
        <f>Tabela118[[#This Row],[Cena jedn. netto]]*Tabela118[[#This Row],[Ilość op.]]</f>
        <v>0</v>
      </c>
      <c r="J7" s="32">
        <f>Tabela118[[#This Row],[Cena jedn. 
brutto w zł]]*Tabela118[[#This Row],[Ilość op.]]</f>
        <v>0</v>
      </c>
    </row>
    <row r="8" spans="1:10" ht="30" customHeight="1">
      <c r="A8" s="47"/>
      <c r="B8" s="36"/>
      <c r="C8" s="47"/>
      <c r="D8" s="55"/>
      <c r="E8" s="36"/>
      <c r="F8" s="56"/>
      <c r="G8" s="57"/>
      <c r="H8" s="39" t="s">
        <v>4</v>
      </c>
      <c r="I8" s="62">
        <f>SUM(I5:I7)</f>
        <v>0</v>
      </c>
      <c r="J8" s="63">
        <f>SUM(J5:J7)</f>
        <v>0</v>
      </c>
    </row>
    <row r="9" spans="1:10">
      <c r="A9" s="3"/>
      <c r="B9" s="14"/>
      <c r="C9" s="3"/>
      <c r="D9" s="26"/>
      <c r="E9" s="14"/>
      <c r="F9" s="11"/>
      <c r="G9" s="27"/>
      <c r="H9" s="10"/>
      <c r="I9" s="11"/>
      <c r="J9" s="12"/>
    </row>
    <row r="10" spans="1:10">
      <c r="A10" s="3"/>
      <c r="B10" s="14"/>
      <c r="C10" s="3"/>
      <c r="D10" s="26"/>
      <c r="E10" s="14"/>
      <c r="F10" s="11"/>
      <c r="G10" s="27"/>
      <c r="H10" s="10"/>
      <c r="I10" s="85"/>
      <c r="J10" s="86"/>
    </row>
    <row r="11" spans="1:10">
      <c r="A11" s="3"/>
      <c r="B11" s="14"/>
      <c r="C11" s="3"/>
      <c r="D11" s="26"/>
      <c r="E11" s="14"/>
      <c r="F11" s="34"/>
      <c r="G11" s="3"/>
      <c r="H11" s="11"/>
      <c r="I11" s="87"/>
      <c r="J11" s="88"/>
    </row>
    <row r="12" spans="1:10">
      <c r="A12" s="3"/>
      <c r="B12" s="14"/>
      <c r="C12" s="3"/>
      <c r="D12" s="26"/>
      <c r="E12" s="14"/>
      <c r="F12" s="34"/>
      <c r="G12" s="34"/>
      <c r="H12" s="11"/>
      <c r="I12" s="87"/>
      <c r="J12" s="88"/>
    </row>
    <row r="13" spans="1:10">
      <c r="A13" s="3"/>
      <c r="B13" s="14"/>
      <c r="C13" s="3"/>
      <c r="D13" s="26"/>
      <c r="E13" s="14"/>
      <c r="F13" s="3"/>
      <c r="G13" s="3"/>
      <c r="H13" s="11"/>
      <c r="I13" s="87"/>
      <c r="J13" s="88"/>
    </row>
    <row r="14" spans="1:10">
      <c r="A14" s="3"/>
      <c r="B14" s="14"/>
      <c r="C14" s="3"/>
      <c r="D14" s="26"/>
      <c r="E14" s="14"/>
      <c r="F14" s="3"/>
      <c r="G14" s="3"/>
      <c r="H14" s="11"/>
      <c r="I14" s="89"/>
      <c r="J14" s="90"/>
    </row>
    <row r="15" spans="1:10">
      <c r="A15" s="3"/>
      <c r="B15" s="14"/>
      <c r="C15" s="3"/>
      <c r="D15" s="26"/>
      <c r="E15" s="14"/>
      <c r="F15" s="3"/>
      <c r="G15" s="3"/>
      <c r="H15" s="11"/>
      <c r="I15" s="91" t="s">
        <v>20</v>
      </c>
      <c r="J15" s="91"/>
    </row>
    <row r="16" spans="1:10">
      <c r="A16" s="3"/>
      <c r="B16" s="14"/>
      <c r="C16" s="3"/>
      <c r="D16" s="26"/>
      <c r="E16" s="14"/>
      <c r="F16" s="3"/>
      <c r="G16" s="3"/>
      <c r="H16" s="11"/>
      <c r="I16" s="27"/>
      <c r="J16" s="11"/>
    </row>
    <row r="17" spans="1:10" ht="30" customHeight="1">
      <c r="A17" s="84" t="s">
        <v>16</v>
      </c>
      <c r="B17" s="84"/>
      <c r="C17" s="84"/>
      <c r="D17" s="84"/>
      <c r="E17" s="84"/>
      <c r="F17" s="84"/>
      <c r="G17" s="84"/>
      <c r="H17" s="84"/>
      <c r="I17" s="84"/>
      <c r="J17" s="84"/>
    </row>
  </sheetData>
  <mergeCells count="5">
    <mergeCell ref="I1:J1"/>
    <mergeCell ref="A17:J17"/>
    <mergeCell ref="I10:J14"/>
    <mergeCell ref="I15:J15"/>
    <mergeCell ref="A1:B1"/>
  </mergeCells>
  <pageMargins left="0.25" right="0.25" top="0.75" bottom="0.75" header="0.3" footer="0.3"/>
  <pageSetup paperSize="9" scale="72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1"/>
  <sheetViews>
    <sheetView zoomScale="90" zoomScaleNormal="90" workbookViewId="0">
      <selection sqref="A1:B1"/>
    </sheetView>
  </sheetViews>
  <sheetFormatPr defaultColWidth="8.875" defaultRowHeight="14.25"/>
  <cols>
    <col min="1" max="1" width="7.75" style="20" customWidth="1"/>
    <col min="2" max="2" width="50.625" style="35" customWidth="1"/>
    <col min="3" max="3" width="8" style="20" bestFit="1" customWidth="1"/>
    <col min="4" max="4" width="11" style="20" bestFit="1" customWidth="1"/>
    <col min="5" max="5" width="40.625" style="38" customWidth="1"/>
    <col min="6" max="6" width="16.5" style="20" bestFit="1" customWidth="1"/>
    <col min="7" max="7" width="10.5" style="20" bestFit="1" customWidth="1"/>
    <col min="8" max="8" width="12.75" style="20" bestFit="1" customWidth="1"/>
    <col min="9" max="10" width="16.625" style="20" bestFit="1" customWidth="1"/>
    <col min="11" max="16384" width="8.875" style="20"/>
  </cols>
  <sheetData>
    <row r="1" spans="1:10" ht="30" customHeight="1">
      <c r="A1" s="92" t="s">
        <v>23</v>
      </c>
      <c r="B1" s="92"/>
      <c r="C1" s="15"/>
      <c r="D1" s="15"/>
      <c r="E1" s="13"/>
      <c r="F1" s="6"/>
      <c r="G1" s="6"/>
      <c r="H1" s="5"/>
      <c r="I1" s="83" t="s">
        <v>9</v>
      </c>
      <c r="J1" s="83"/>
    </row>
    <row r="2" spans="1:10" ht="15.75">
      <c r="A2" s="15"/>
      <c r="C2" s="21"/>
      <c r="D2" s="21"/>
      <c r="E2" s="79" t="s">
        <v>10</v>
      </c>
      <c r="F2" s="22"/>
      <c r="G2" s="6"/>
      <c r="H2" s="5"/>
      <c r="I2" s="23"/>
      <c r="J2" s="24"/>
    </row>
    <row r="3" spans="1:10">
      <c r="A3" s="15"/>
      <c r="B3" s="18"/>
      <c r="C3" s="21"/>
      <c r="D3" s="21"/>
      <c r="E3" s="37"/>
      <c r="F3" s="22"/>
      <c r="G3" s="6"/>
      <c r="H3" s="25"/>
      <c r="I3" s="23"/>
      <c r="J3" s="24"/>
    </row>
    <row r="4" spans="1:10" ht="30" customHeight="1">
      <c r="A4" s="70" t="s">
        <v>0</v>
      </c>
      <c r="B4" s="71" t="s">
        <v>5</v>
      </c>
      <c r="C4" s="70" t="s">
        <v>1</v>
      </c>
      <c r="D4" s="70" t="s">
        <v>17</v>
      </c>
      <c r="E4" s="71" t="s">
        <v>18</v>
      </c>
      <c r="F4" s="72" t="s">
        <v>19</v>
      </c>
      <c r="G4" s="73" t="s">
        <v>2</v>
      </c>
      <c r="H4" s="72" t="s">
        <v>13</v>
      </c>
      <c r="I4" s="58" t="s">
        <v>14</v>
      </c>
      <c r="J4" s="59" t="s">
        <v>15</v>
      </c>
    </row>
    <row r="5" spans="1:10" ht="48">
      <c r="A5" s="28">
        <v>1</v>
      </c>
      <c r="B5" s="54" t="s">
        <v>30</v>
      </c>
      <c r="C5" s="53" t="s">
        <v>3</v>
      </c>
      <c r="D5" s="53">
        <v>30</v>
      </c>
      <c r="E5" s="54"/>
      <c r="F5" s="64"/>
      <c r="G5" s="31"/>
      <c r="H5" s="30">
        <f>Tabela11823[[#This Row],[Cena jedn. netto]]+(Tabela11823[[#This Row],[Cena jedn. netto]]*Tabela11823[[#This Row],[Stawka
VAT %]])</f>
        <v>0</v>
      </c>
      <c r="I5" s="30">
        <f>Tabela11823[[#This Row],[Cena jedn. netto]]*Tabela11823[[#This Row],[Ilość op.]]</f>
        <v>0</v>
      </c>
      <c r="J5" s="32">
        <f>Tabela11823[[#This Row],[Cena jedn. 
brutto w zł]]*Tabela11823[[#This Row],[Ilość op.]]</f>
        <v>0</v>
      </c>
    </row>
    <row r="6" spans="1:10" ht="48">
      <c r="A6" s="28">
        <v>2</v>
      </c>
      <c r="B6" s="54" t="s">
        <v>29</v>
      </c>
      <c r="C6" s="53" t="s">
        <v>3</v>
      </c>
      <c r="D6" s="53">
        <v>10</v>
      </c>
      <c r="E6" s="54"/>
      <c r="F6" s="65"/>
      <c r="G6" s="31"/>
      <c r="H6" s="30">
        <f>Tabela11823[[#This Row],[Cena jedn. netto]]+(Tabela11823[[#This Row],[Cena jedn. netto]]*Tabela11823[[#This Row],[Stawka
VAT %]])</f>
        <v>0</v>
      </c>
      <c r="I6" s="30">
        <f>Tabela11823[[#This Row],[Cena jedn. netto]]*Tabela11823[[#This Row],[Ilość op.]]</f>
        <v>0</v>
      </c>
      <c r="J6" s="30">
        <f>Tabela11823[[#This Row],[Cena jedn. 
brutto w zł]]*Tabela11823[[#This Row],[Ilość op.]]</f>
        <v>0</v>
      </c>
    </row>
    <row r="7" spans="1:10" ht="48">
      <c r="A7" s="28">
        <v>3</v>
      </c>
      <c r="B7" s="81" t="s">
        <v>31</v>
      </c>
      <c r="C7" s="29" t="s">
        <v>3</v>
      </c>
      <c r="D7" s="29">
        <v>25</v>
      </c>
      <c r="E7" s="80"/>
      <c r="F7" s="65"/>
      <c r="G7" s="31"/>
      <c r="H7" s="30">
        <f>Tabela11823[[#This Row],[Cena jedn. netto]]+(Tabela11823[[#This Row],[Cena jedn. netto]]*Tabela11823[[#This Row],[Stawka
VAT %]])</f>
        <v>0</v>
      </c>
      <c r="I7" s="30">
        <f>Tabela11823[[#This Row],[Cena jedn. netto]]*Tabela11823[[#This Row],[Ilość op.]]</f>
        <v>0</v>
      </c>
      <c r="J7" s="30">
        <f>Tabela11823[[#This Row],[Cena jedn. 
brutto w zł]]*Tabela11823[[#This Row],[Ilość op.]]</f>
        <v>0</v>
      </c>
    </row>
    <row r="8" spans="1:10" ht="30" customHeight="1">
      <c r="A8" s="47"/>
      <c r="B8" s="36"/>
      <c r="C8" s="47"/>
      <c r="D8" s="55"/>
      <c r="E8" s="36"/>
      <c r="F8" s="56"/>
      <c r="G8" s="57"/>
      <c r="H8" s="39" t="s">
        <v>4</v>
      </c>
      <c r="I8" s="62">
        <f>SUM(I5:I7)</f>
        <v>0</v>
      </c>
      <c r="J8" s="63">
        <f>SUM(J5:J7)</f>
        <v>0</v>
      </c>
    </row>
    <row r="9" spans="1:10">
      <c r="A9" s="3"/>
      <c r="B9" s="14"/>
      <c r="C9" s="3"/>
      <c r="D9" s="26"/>
      <c r="E9" s="14"/>
      <c r="F9" s="11"/>
      <c r="G9" s="27"/>
      <c r="H9" s="10"/>
      <c r="I9" s="11"/>
      <c r="J9" s="12"/>
    </row>
    <row r="10" spans="1:10">
      <c r="A10" s="3"/>
      <c r="B10" s="14"/>
      <c r="C10" s="3"/>
      <c r="D10" s="26"/>
      <c r="E10" s="14"/>
      <c r="F10" s="11"/>
      <c r="G10" s="27"/>
      <c r="H10" s="10"/>
      <c r="I10" s="85"/>
      <c r="J10" s="86"/>
    </row>
    <row r="11" spans="1:10">
      <c r="A11" s="3"/>
      <c r="B11" s="14"/>
      <c r="C11" s="3"/>
      <c r="D11" s="26"/>
      <c r="E11" s="14"/>
      <c r="F11" s="34"/>
      <c r="G11" s="3"/>
      <c r="H11" s="11"/>
      <c r="I11" s="87"/>
      <c r="J11" s="88"/>
    </row>
    <row r="12" spans="1:10">
      <c r="A12" s="3"/>
      <c r="B12" s="14"/>
      <c r="C12" s="3"/>
      <c r="D12" s="26"/>
      <c r="E12" s="14"/>
      <c r="F12" s="34"/>
      <c r="G12" s="34"/>
      <c r="H12" s="11"/>
      <c r="I12" s="87"/>
      <c r="J12" s="88"/>
    </row>
    <row r="13" spans="1:10">
      <c r="A13" s="3"/>
      <c r="B13" s="14"/>
      <c r="C13" s="3"/>
      <c r="D13" s="26"/>
      <c r="E13" s="14"/>
      <c r="F13" s="3"/>
      <c r="G13" s="3"/>
      <c r="H13" s="11"/>
      <c r="I13" s="87"/>
      <c r="J13" s="88"/>
    </row>
    <row r="14" spans="1:10">
      <c r="A14" s="3"/>
      <c r="B14" s="14"/>
      <c r="C14" s="3"/>
      <c r="D14" s="26"/>
      <c r="E14" s="14"/>
      <c r="F14" s="3"/>
      <c r="G14" s="3"/>
      <c r="H14" s="11"/>
      <c r="I14" s="89"/>
      <c r="J14" s="90"/>
    </row>
    <row r="15" spans="1:10">
      <c r="A15" s="3"/>
      <c r="B15" s="14"/>
      <c r="C15" s="3"/>
      <c r="D15" s="26"/>
      <c r="E15" s="14"/>
      <c r="F15" s="3"/>
      <c r="G15" s="3"/>
      <c r="H15" s="11"/>
      <c r="I15" s="91" t="s">
        <v>20</v>
      </c>
      <c r="J15" s="91"/>
    </row>
    <row r="16" spans="1:10">
      <c r="A16" s="3"/>
      <c r="B16" s="14"/>
      <c r="C16" s="3"/>
      <c r="D16" s="26"/>
      <c r="E16" s="14"/>
      <c r="F16" s="3"/>
      <c r="G16" s="3"/>
      <c r="H16" s="11"/>
      <c r="I16" s="27"/>
      <c r="J16" s="11"/>
    </row>
    <row r="17" spans="1:10" ht="30" customHeight="1">
      <c r="A17" s="84" t="s">
        <v>16</v>
      </c>
      <c r="B17" s="84"/>
      <c r="C17" s="84"/>
      <c r="D17" s="84"/>
      <c r="E17" s="84"/>
      <c r="F17" s="84"/>
      <c r="G17" s="84"/>
      <c r="H17" s="84"/>
      <c r="I17" s="84"/>
      <c r="J17" s="84"/>
    </row>
    <row r="21" spans="1:10" ht="14.25" customHeight="1"/>
  </sheetData>
  <mergeCells count="5">
    <mergeCell ref="I1:J1"/>
    <mergeCell ref="I10:J14"/>
    <mergeCell ref="I15:J15"/>
    <mergeCell ref="A17:J17"/>
    <mergeCell ref="A1:B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5"/>
  <sheetViews>
    <sheetView zoomScale="90" zoomScaleNormal="90" workbookViewId="0">
      <selection sqref="A1:B1"/>
    </sheetView>
  </sheetViews>
  <sheetFormatPr defaultColWidth="9" defaultRowHeight="18" customHeight="1"/>
  <cols>
    <col min="1" max="1" width="7.5" style="4" bestFit="1" customWidth="1"/>
    <col min="2" max="2" width="50.625" style="5" customWidth="1"/>
    <col min="3" max="3" width="8.875" style="6" bestFit="1" customWidth="1"/>
    <col min="4" max="4" width="9.375" style="6" bestFit="1" customWidth="1"/>
    <col min="5" max="5" width="40.625" style="6" customWidth="1"/>
    <col min="6" max="6" width="13.625" style="4" bestFit="1" customWidth="1"/>
    <col min="7" max="7" width="11.125" style="4" bestFit="1" customWidth="1"/>
    <col min="8" max="8" width="13.625" style="1" bestFit="1" customWidth="1"/>
    <col min="9" max="9" width="17.625" style="1" customWidth="1"/>
    <col min="10" max="10" width="20" style="7" bestFit="1" customWidth="1"/>
    <col min="11" max="16384" width="9" style="1"/>
  </cols>
  <sheetData>
    <row r="1" spans="1:10" ht="30" customHeight="1">
      <c r="A1" s="92" t="s">
        <v>24</v>
      </c>
      <c r="B1" s="92"/>
      <c r="C1" s="17"/>
      <c r="D1" s="17"/>
      <c r="E1" s="17"/>
      <c r="F1" s="17"/>
      <c r="G1" s="17"/>
      <c r="H1" s="17"/>
      <c r="I1" s="93" t="s">
        <v>8</v>
      </c>
      <c r="J1" s="93"/>
    </row>
    <row r="2" spans="1:10" ht="18" customHeight="1">
      <c r="A2" s="1"/>
      <c r="D2" s="1"/>
      <c r="E2" s="79" t="s">
        <v>11</v>
      </c>
      <c r="F2" s="8"/>
      <c r="I2" s="9"/>
    </row>
    <row r="3" spans="1:10" ht="18" customHeight="1">
      <c r="A3" s="66"/>
      <c r="B3" s="19"/>
      <c r="C3" s="1"/>
      <c r="D3" s="1"/>
      <c r="E3" s="16"/>
      <c r="F3" s="8"/>
      <c r="H3" s="2"/>
      <c r="I3" s="9"/>
    </row>
    <row r="4" spans="1:10" s="68" customFormat="1" ht="30" customHeight="1">
      <c r="A4" s="74" t="s">
        <v>0</v>
      </c>
      <c r="B4" s="75" t="s">
        <v>5</v>
      </c>
      <c r="C4" s="76" t="s">
        <v>1</v>
      </c>
      <c r="D4" s="76" t="s">
        <v>6</v>
      </c>
      <c r="E4" s="75" t="s">
        <v>21</v>
      </c>
      <c r="F4" s="77" t="s">
        <v>12</v>
      </c>
      <c r="G4" s="78" t="s">
        <v>2</v>
      </c>
      <c r="H4" s="77" t="s">
        <v>13</v>
      </c>
      <c r="I4" s="43" t="s">
        <v>14</v>
      </c>
      <c r="J4" s="44" t="s">
        <v>15</v>
      </c>
    </row>
    <row r="5" spans="1:10" s="69" customFormat="1" ht="61.5">
      <c r="A5" s="28">
        <v>1</v>
      </c>
      <c r="B5" s="82" t="s">
        <v>25</v>
      </c>
      <c r="C5" s="29" t="s">
        <v>3</v>
      </c>
      <c r="D5" s="52">
        <v>150</v>
      </c>
      <c r="E5" s="29"/>
      <c r="F5" s="30"/>
      <c r="G5" s="31"/>
      <c r="H5" s="30">
        <f>Tabela4[[#This Row],[Cena jedn. 
netto w zł]]+(Tabela4[[#This Row],[Cena jedn. 
netto w zł]]*Tabela4[[#This Row],[Stawka
VAT %]])</f>
        <v>0</v>
      </c>
      <c r="I5" s="30">
        <f>Tabela4[[#This Row],[Cena jedn. 
netto w zł]]*Tabela4[[#This Row],[ilość]]</f>
        <v>0</v>
      </c>
      <c r="J5" s="32">
        <f>Tabela4[[#This Row],[Cena jedn. 
brutto w zł]]*Tabela4[[#This Row],[ilość]]</f>
        <v>0</v>
      </c>
    </row>
    <row r="6" spans="1:10" s="67" customFormat="1" ht="30" customHeight="1">
      <c r="A6" s="45"/>
      <c r="B6" s="46"/>
      <c r="C6" s="47"/>
      <c r="D6" s="48"/>
      <c r="E6" s="47"/>
      <c r="F6" s="49"/>
      <c r="G6" s="50"/>
      <c r="H6" s="51" t="s">
        <v>4</v>
      </c>
      <c r="I6" s="60">
        <f>SUM(I5:I5)</f>
        <v>0</v>
      </c>
      <c r="J6" s="61">
        <f>SUM(J5:J5)</f>
        <v>0</v>
      </c>
    </row>
    <row r="7" spans="1:10" ht="18" customHeight="1">
      <c r="A7" s="3"/>
      <c r="B7" s="14"/>
      <c r="C7" s="3"/>
      <c r="D7" s="26"/>
      <c r="E7" s="14"/>
      <c r="F7" s="11"/>
      <c r="G7" s="27"/>
      <c r="H7" s="10"/>
      <c r="I7" s="11"/>
      <c r="J7" s="12"/>
    </row>
    <row r="8" spans="1:10" ht="18" customHeight="1">
      <c r="A8" s="3"/>
      <c r="B8" s="14"/>
      <c r="C8" s="3"/>
      <c r="D8" s="26"/>
      <c r="E8" s="14"/>
      <c r="F8" s="11"/>
      <c r="G8" s="27"/>
      <c r="H8" s="10"/>
      <c r="I8" s="85"/>
      <c r="J8" s="86"/>
    </row>
    <row r="9" spans="1:10" ht="18" customHeight="1">
      <c r="A9" s="3"/>
      <c r="B9" s="14"/>
      <c r="C9" s="3"/>
      <c r="D9" s="26"/>
      <c r="E9" s="14"/>
      <c r="F9" s="34"/>
      <c r="G9" s="3"/>
      <c r="H9" s="11"/>
      <c r="I9" s="87"/>
      <c r="J9" s="88"/>
    </row>
    <row r="10" spans="1:10" ht="30" customHeight="1">
      <c r="A10" s="3"/>
      <c r="B10" s="14"/>
      <c r="C10" s="3"/>
      <c r="D10" s="26"/>
      <c r="E10" s="14"/>
      <c r="F10" s="34"/>
      <c r="G10" s="34"/>
      <c r="H10" s="11"/>
      <c r="I10" s="87"/>
      <c r="J10" s="88"/>
    </row>
    <row r="11" spans="1:10" ht="18" customHeight="1">
      <c r="A11" s="3"/>
      <c r="B11" s="14"/>
      <c r="C11" s="3"/>
      <c r="D11" s="26"/>
      <c r="E11" s="14"/>
      <c r="F11" s="3"/>
      <c r="G11" s="3"/>
      <c r="H11" s="11"/>
      <c r="I11" s="87"/>
      <c r="J11" s="88"/>
    </row>
    <row r="12" spans="1:10" ht="18" customHeight="1">
      <c r="A12" s="3"/>
      <c r="B12" s="14"/>
      <c r="C12" s="3"/>
      <c r="D12" s="26"/>
      <c r="E12" s="14"/>
      <c r="F12" s="3"/>
      <c r="G12" s="3"/>
      <c r="H12" s="11"/>
      <c r="I12" s="89"/>
      <c r="J12" s="90"/>
    </row>
    <row r="13" spans="1:10" ht="18" customHeight="1">
      <c r="A13" s="3"/>
      <c r="B13" s="14"/>
      <c r="C13" s="3"/>
      <c r="D13" s="26"/>
      <c r="E13" s="14"/>
      <c r="F13" s="3"/>
      <c r="G13" s="3"/>
      <c r="H13" s="11"/>
      <c r="I13" s="91" t="s">
        <v>20</v>
      </c>
      <c r="J13" s="91"/>
    </row>
    <row r="14" spans="1:10" ht="18" customHeight="1">
      <c r="A14" s="3"/>
      <c r="B14" s="14"/>
      <c r="C14" s="3"/>
      <c r="D14" s="26"/>
      <c r="E14" s="14"/>
      <c r="F14" s="3"/>
      <c r="G14" s="3"/>
      <c r="H14" s="11"/>
      <c r="I14" s="27"/>
      <c r="J14" s="11"/>
    </row>
    <row r="15" spans="1:10" ht="30" customHeight="1">
      <c r="A15" s="84" t="s">
        <v>16</v>
      </c>
      <c r="B15" s="84"/>
      <c r="C15" s="84"/>
      <c r="D15" s="84"/>
      <c r="E15" s="84"/>
      <c r="F15" s="84"/>
      <c r="G15" s="84"/>
      <c r="H15" s="84"/>
      <c r="I15" s="84"/>
      <c r="J15" s="84"/>
    </row>
  </sheetData>
  <mergeCells count="5">
    <mergeCell ref="I13:J13"/>
    <mergeCell ref="A15:J15"/>
    <mergeCell ref="I1:J1"/>
    <mergeCell ref="A1:B1"/>
    <mergeCell ref="I8:J12"/>
  </mergeCells>
  <pageMargins left="0.23622047244094491" right="0.23622047244094491" top="0.74803149606299213" bottom="0.74803149606299213" header="0.31496062992125984" footer="0.31496062992125984"/>
  <pageSetup paperSize="9" scale="75" firstPageNumber="0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1. cz. zam - 1A</vt:lpstr>
      <vt:lpstr>2. cz. zam - 1B</vt:lpstr>
      <vt:lpstr>3 cz. zam - 1C</vt:lpstr>
      <vt:lpstr>'1. cz. zam - 1A'!Obszar_wydruku</vt:lpstr>
      <vt:lpstr>'3 cz. zam - 1C'!Obszar_wydruku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Katarzyna Dzikowicz</dc:creator>
  <cp:keywords>ZP/01/2025</cp:keywords>
  <dc:description/>
  <cp:lastModifiedBy>Katarzyna Dzikowicz</cp:lastModifiedBy>
  <cp:revision>16</cp:revision>
  <cp:lastPrinted>2024-02-08T08:18:29Z</cp:lastPrinted>
  <dcterms:created xsi:type="dcterms:W3CDTF">2014-12-09T11:46:44Z</dcterms:created>
  <dcterms:modified xsi:type="dcterms:W3CDTF">2026-03-16T07:01:17Z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